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6353957\NTFS Elements\GoodFiles\DIETETYKA II STOPIEŃ\SENAT 2026\"/>
    </mc:Choice>
  </mc:AlternateContent>
  <xr:revisionPtr revIDLastSave="0" documentId="13_ncr:1_{D38D9C65-C5CE-49FA-865E-4A582F382A05}" xr6:coauthVersionLast="47" xr6:coauthVersionMax="47" xr10:uidLastSave="{00000000-0000-0000-0000-000000000000}"/>
  <bookViews>
    <workbookView xWindow="-120" yWindow="-120" windowWidth="25440" windowHeight="15390" activeTab="1" xr2:uid="{33A7FE65-DA67-445E-B2D8-93B4E11E768A}"/>
  </bookViews>
  <sheets>
    <sheet name="I (2025_26)" sheetId="4" r:id="rId1"/>
    <sheet name="I (2024_25) II (2025_26)" sheetId="3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0" i="4" l="1"/>
  <c r="F40" i="3"/>
  <c r="F42" i="3"/>
  <c r="F13" i="4"/>
  <c r="F39" i="4"/>
  <c r="F37" i="4"/>
  <c r="F35" i="4"/>
  <c r="F33" i="4"/>
  <c r="F32" i="4"/>
  <c r="F31" i="4"/>
  <c r="F30" i="4"/>
  <c r="F29" i="4"/>
  <c r="F28" i="4"/>
  <c r="F26" i="4"/>
  <c r="F25" i="4"/>
  <c r="F40" i="4" s="1"/>
  <c r="D21" i="4"/>
  <c r="F18" i="4"/>
  <c r="F11" i="4"/>
  <c r="F9" i="4"/>
  <c r="F7" i="4"/>
  <c r="F4" i="4"/>
  <c r="F21" i="4" s="1"/>
  <c r="D99" i="3"/>
  <c r="D82" i="3"/>
  <c r="D100" i="3" s="1"/>
  <c r="D50" i="3"/>
  <c r="D21" i="3"/>
  <c r="F94" i="3"/>
  <c r="F91" i="3"/>
  <c r="F88" i="3"/>
  <c r="F99" i="3" s="1"/>
  <c r="F80" i="3"/>
  <c r="F78" i="3"/>
  <c r="F76" i="3"/>
  <c r="F73" i="3"/>
  <c r="F71" i="3"/>
  <c r="F68" i="3"/>
  <c r="F66" i="3"/>
  <c r="F65" i="3"/>
  <c r="F63" i="3"/>
  <c r="F61" i="3"/>
  <c r="F59" i="3"/>
  <c r="F58" i="3"/>
  <c r="F56" i="3"/>
  <c r="F82" i="3" s="1"/>
  <c r="F100" i="3" s="1"/>
  <c r="G100" i="3" s="1"/>
  <c r="F49" i="3"/>
  <c r="F47" i="3"/>
  <c r="F45" i="3"/>
  <c r="F37" i="3"/>
  <c r="F35" i="3"/>
  <c r="F33" i="3"/>
  <c r="F32" i="3"/>
  <c r="F31" i="3"/>
  <c r="F30" i="3"/>
  <c r="F29" i="3"/>
  <c r="F28" i="3"/>
  <c r="F26" i="3"/>
  <c r="F25" i="3"/>
  <c r="F18" i="3"/>
  <c r="F13" i="3"/>
  <c r="F11" i="3"/>
  <c r="F9" i="3"/>
  <c r="F7" i="3"/>
  <c r="F4" i="3"/>
  <c r="F21" i="3" s="1"/>
  <c r="D102" i="3" l="1"/>
  <c r="D41" i="4"/>
  <c r="F41" i="4"/>
  <c r="H41" i="4" s="1"/>
  <c r="F50" i="3"/>
  <c r="F51" i="3" s="1"/>
  <c r="D51" i="3"/>
  <c r="D103" i="3" s="1"/>
  <c r="H51" i="3" l="1"/>
  <c r="G51" i="3"/>
  <c r="G41" i="4"/>
  <c r="F103" i="3"/>
  <c r="F102" i="3"/>
  <c r="G102" i="3" s="1"/>
</calcChain>
</file>

<file path=xl/sharedStrings.xml><?xml version="1.0" encoding="utf-8"?>
<sst xmlns="http://schemas.openxmlformats.org/spreadsheetml/2006/main" count="305" uniqueCount="73">
  <si>
    <t xml:space="preserve">SEMESTR I </t>
  </si>
  <si>
    <t>PRZEDMIOT</t>
  </si>
  <si>
    <t>Zdrowie publiczne</t>
  </si>
  <si>
    <t>wykład</t>
  </si>
  <si>
    <t>seminarium</t>
  </si>
  <si>
    <t>Psychologia żywienia</t>
  </si>
  <si>
    <t>ćwiczenia praktyczne</t>
  </si>
  <si>
    <t>Fizjologia żywienia człowieka</t>
  </si>
  <si>
    <t>Patofizjologia kliniczna</t>
  </si>
  <si>
    <t>Zasady i organizacja żywienia zbiorowego</t>
  </si>
  <si>
    <t>Sposoby żywienia dojelitowego i pozajelitowego</t>
  </si>
  <si>
    <t>Ocena sposobu żywienia i stanu odżywienia z elementami antropometrii</t>
  </si>
  <si>
    <t>Edukacja i poradnictwo żywieniowe</t>
  </si>
  <si>
    <t>Kuchnie świata</t>
  </si>
  <si>
    <t>Przechowalnictwo żywności</t>
  </si>
  <si>
    <t>ćwiczenia</t>
  </si>
  <si>
    <t>Język obcy</t>
  </si>
  <si>
    <t>SEMESTR II</t>
  </si>
  <si>
    <t>Epigenetyka</t>
  </si>
  <si>
    <t>Planowanie diet leczniczych</t>
  </si>
  <si>
    <t>Statystyka w badaniach żywieniowych</t>
  </si>
  <si>
    <t>Diagnostyka laboratoryjna / Biochemia kliniczna</t>
  </si>
  <si>
    <t>Etyka w medycynie / Socjologia medycyny</t>
  </si>
  <si>
    <t>Dietetyka pediatryczna - moduł 1</t>
  </si>
  <si>
    <t>Żywienie kobiet ciężarnych, karmiących i niemowląt</t>
  </si>
  <si>
    <t>Żywienie dzieci zdrowych</t>
  </si>
  <si>
    <t>Dietetyka sportowa - moduł 2</t>
  </si>
  <si>
    <t>Żywność w sporcie</t>
  </si>
  <si>
    <t>Suplementy diety w sporcie i turystyce</t>
  </si>
  <si>
    <t>Psychodietetyka - moduł 3</t>
  </si>
  <si>
    <t>Komunikacja interpersonalna</t>
  </si>
  <si>
    <t>Psychospołeczne aspekty odżywiania</t>
  </si>
  <si>
    <t>Liczba godzin</t>
  </si>
  <si>
    <t>Liczba punktów ECTS</t>
  </si>
  <si>
    <t>wg programu studiów</t>
  </si>
  <si>
    <t>w tym prowadzonych zdalnie</t>
  </si>
  <si>
    <t>w tym przypisanych zajęciom prowadzonym zdalnie</t>
  </si>
  <si>
    <t>(2/2)</t>
  </si>
  <si>
    <t>(1/2)</t>
  </si>
  <si>
    <t>(1/1)</t>
  </si>
  <si>
    <t>całość</t>
  </si>
  <si>
    <t xml:space="preserve">SEMESTR III </t>
  </si>
  <si>
    <t>Ochrona własności intelektualnej</t>
  </si>
  <si>
    <t>Zasady prowadzenia małej firmy</t>
  </si>
  <si>
    <t>Socjologia żywienia</t>
  </si>
  <si>
    <t>Żywność funkcjonalna i suplementy diety</t>
  </si>
  <si>
    <t>Metodologia badań żywieniowych</t>
  </si>
  <si>
    <t>Seminarium magisterskie</t>
  </si>
  <si>
    <t>(1/3)</t>
  </si>
  <si>
    <t>B. Przedmioty do wyboru</t>
  </si>
  <si>
    <t>Jakość i bezpieczeństwo żywności / Ustawodawstwo żywnościwo-żywieniowe</t>
  </si>
  <si>
    <t>Żywienie dzieci chorych</t>
  </si>
  <si>
    <t>Planowanie żywienia zbiorowego dla dzieci</t>
  </si>
  <si>
    <t>Psychodietetyka z treningiem umiejętności interpersonalnych</t>
  </si>
  <si>
    <t>Praca z pacjentem z zaburzeniami odżywiania</t>
  </si>
  <si>
    <t>Praktyka zawodowa</t>
  </si>
  <si>
    <t>SEMESTR IV</t>
  </si>
  <si>
    <t>A. Przedmioty obowiązkowe</t>
  </si>
  <si>
    <t>C. Przedmioty specjalnościowe do wyboru</t>
  </si>
  <si>
    <t>Żywność specjalnego przeznaczenia medycznego dla dzieci</t>
  </si>
  <si>
    <t>Praca z pacjentem otyłym</t>
  </si>
  <si>
    <t>Praca magisterska</t>
  </si>
  <si>
    <t>suma II rok</t>
  </si>
  <si>
    <t>całość I+II rok</t>
  </si>
  <si>
    <t>60 ECTS</t>
  </si>
  <si>
    <t>(1,2/0,8)</t>
  </si>
  <si>
    <t>(1,5/1,5)</t>
  </si>
  <si>
    <t>z 60 ECTS</t>
  </si>
  <si>
    <t>z 120 ECTS</t>
  </si>
  <si>
    <t xml:space="preserve">120 ECTS </t>
  </si>
  <si>
    <t>% ECTS</t>
  </si>
  <si>
    <t>rok akadem. 2025/2026</t>
  </si>
  <si>
    <t>rok akadem. 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</si>
</sst>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20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9"/>
      <color theme="1"/>
      <name val="Arial"/>
      <family val="2"/>
      <charset val="238"/>
    </font>
    <font>
      <sz val="9"/>
      <color theme="1"/>
      <name val="Aral"/>
      <charset val="238"/>
    </font>
    <font>
      <sz val="10"/>
      <color theme="1"/>
      <name val="Arial"/>
      <family val="2"/>
      <charset val="238"/>
    </font>
    <font>
      <sz val="9"/>
      <color theme="1"/>
      <name val="Aral "/>
      <charset val="238"/>
    </font>
    <font>
      <sz val="10"/>
      <color theme="1"/>
      <name val="Aral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8.5"/>
      <color theme="1"/>
      <name val="Arial"/>
      <family val="2"/>
      <charset val="238"/>
    </font>
    <font>
      <sz val="10"/>
      <color theme="1"/>
      <name val="Aral "/>
      <charset val="238"/>
    </font>
    <font>
      <sz val="8"/>
      <color theme="1"/>
      <name val="Arial"/>
      <family val="2"/>
      <charset val="238"/>
    </font>
    <font>
      <sz val="5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10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5" fillId="0" borderId="0" xfId="0" applyFont="1"/>
    <xf numFmtId="0" fontId="10" fillId="0" borderId="0" xfId="0" applyFont="1" applyAlignment="1">
      <alignment vertical="center" wrapText="1"/>
    </xf>
    <xf numFmtId="0" fontId="16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4" fontId="17" fillId="0" borderId="6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0" fontId="5" fillId="0" borderId="1" xfId="0" applyFont="1" applyBorder="1"/>
    <xf numFmtId="0" fontId="18" fillId="0" borderId="1" xfId="0" applyFont="1" applyBorder="1" applyAlignment="1">
      <alignment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right"/>
    </xf>
    <xf numFmtId="0" fontId="1" fillId="5" borderId="0" xfId="0" applyFont="1" applyFill="1" applyAlignment="1">
      <alignment horizontal="right"/>
    </xf>
    <xf numFmtId="0" fontId="1" fillId="5" borderId="0" xfId="0" applyFont="1" applyFill="1"/>
    <xf numFmtId="0" fontId="1" fillId="5" borderId="0" xfId="0" applyFont="1" applyFill="1" applyAlignment="1">
      <alignment horizontal="center" vertical="center"/>
    </xf>
    <xf numFmtId="164" fontId="1" fillId="5" borderId="0" xfId="0" applyNumberFormat="1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9" fillId="0" borderId="1" xfId="0" applyFont="1" applyBorder="1" applyAlignment="1">
      <alignment wrapText="1"/>
    </xf>
    <xf numFmtId="164" fontId="1" fillId="6" borderId="0" xfId="0" applyNumberFormat="1" applyFont="1" applyFill="1"/>
    <xf numFmtId="0" fontId="0" fillId="6" borderId="0" xfId="0" applyFill="1"/>
    <xf numFmtId="164" fontId="1" fillId="7" borderId="0" xfId="0" applyNumberFormat="1" applyFont="1" applyFill="1"/>
    <xf numFmtId="0" fontId="0" fillId="7" borderId="0" xfId="0" applyFill="1" applyAlignment="1">
      <alignment horizontal="right"/>
    </xf>
    <xf numFmtId="0" fontId="0" fillId="7" borderId="0" xfId="0" applyFill="1"/>
    <xf numFmtId="164" fontId="0" fillId="7" borderId="0" xfId="0" applyNumberForma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164" fontId="1" fillId="7" borderId="0" xfId="0" applyNumberFormat="1" applyFont="1" applyFill="1" applyAlignment="1">
      <alignment horizontal="center" vertical="center"/>
    </xf>
    <xf numFmtId="164" fontId="1" fillId="8" borderId="0" xfId="0" applyNumberFormat="1" applyFont="1" applyFill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64" fontId="13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/>
    <xf numFmtId="0" fontId="10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10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64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8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11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/>
    <xf numFmtId="0" fontId="0" fillId="0" borderId="0" xfId="0" applyFill="1"/>
  </cellXfs>
  <cellStyles count="1">
    <cellStyle name="Normalny" xfId="0" builtinId="0"/>
  </cellStyles>
  <dxfs count="0"/>
  <tableStyles count="1" defaultTableStyle="TableStyleMedium2" defaultPivotStyle="PivotStyleLight16">
    <tableStyle name="Invisible" pivot="0" table="0" count="0" xr9:uid="{28002D35-168B-4F17-83A8-9D69539D0C7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5F50F-F69D-4598-9570-1A32275C979E}">
  <dimension ref="A1:H103"/>
  <sheetViews>
    <sheetView topLeftCell="A7" workbookViewId="0">
      <selection activeCell="G46" sqref="G46"/>
    </sheetView>
  </sheetViews>
  <sheetFormatPr defaultRowHeight="15"/>
  <cols>
    <col min="1" max="1" width="40.85546875" customWidth="1"/>
    <col min="2" max="2" width="27.5703125" customWidth="1"/>
  </cols>
  <sheetData>
    <row r="1" spans="1:6" ht="15" customHeight="1">
      <c r="C1" s="90" t="s">
        <v>32</v>
      </c>
      <c r="D1" s="91"/>
      <c r="E1" s="90" t="s">
        <v>33</v>
      </c>
      <c r="F1" s="91"/>
    </row>
    <row r="2" spans="1:6" ht="56.25">
      <c r="A2" s="1" t="s">
        <v>0</v>
      </c>
      <c r="C2" s="11" t="s">
        <v>34</v>
      </c>
      <c r="D2" s="11" t="s">
        <v>35</v>
      </c>
      <c r="E2" s="11" t="s">
        <v>34</v>
      </c>
      <c r="F2" s="11" t="s">
        <v>36</v>
      </c>
    </row>
    <row r="3" spans="1:6">
      <c r="A3" s="2" t="s">
        <v>1</v>
      </c>
      <c r="B3" s="3" t="s">
        <v>71</v>
      </c>
      <c r="C3" s="81"/>
      <c r="D3" s="82"/>
      <c r="E3" s="82"/>
      <c r="F3" s="92"/>
    </row>
    <row r="4" spans="1:6">
      <c r="A4" s="4" t="s">
        <v>2</v>
      </c>
      <c r="B4" s="5" t="s">
        <v>3</v>
      </c>
      <c r="C4" s="5">
        <v>18</v>
      </c>
      <c r="D4" s="6">
        <v>18</v>
      </c>
      <c r="E4" s="63">
        <v>4</v>
      </c>
      <c r="F4" s="66">
        <f>(D4/C4*2)+(D5/C5*2)</f>
        <v>2</v>
      </c>
    </row>
    <row r="5" spans="1:6">
      <c r="A5" s="4" t="s">
        <v>2</v>
      </c>
      <c r="B5" s="5" t="s">
        <v>4</v>
      </c>
      <c r="C5" s="5">
        <v>18</v>
      </c>
      <c r="D5" s="6">
        <v>0</v>
      </c>
      <c r="E5" s="63" t="s">
        <v>37</v>
      </c>
      <c r="F5" s="65"/>
    </row>
    <row r="6" spans="1:6">
      <c r="A6" s="8" t="s">
        <v>5</v>
      </c>
      <c r="B6" s="5" t="s">
        <v>6</v>
      </c>
      <c r="C6" s="5">
        <v>27</v>
      </c>
      <c r="D6" s="6">
        <v>0</v>
      </c>
      <c r="E6" s="6">
        <v>3</v>
      </c>
      <c r="F6" s="78">
        <v>0</v>
      </c>
    </row>
    <row r="7" spans="1:6">
      <c r="A7" s="8" t="s">
        <v>7</v>
      </c>
      <c r="B7" s="5" t="s">
        <v>3</v>
      </c>
      <c r="C7" s="5">
        <v>9</v>
      </c>
      <c r="D7" s="6">
        <v>9</v>
      </c>
      <c r="E7" s="63">
        <v>3</v>
      </c>
      <c r="F7" s="66">
        <f>(D7/C7*1)+(D8/C8*2)</f>
        <v>1</v>
      </c>
    </row>
    <row r="8" spans="1:6">
      <c r="A8" s="8" t="s">
        <v>7</v>
      </c>
      <c r="B8" s="5" t="s">
        <v>6</v>
      </c>
      <c r="C8" s="5">
        <v>18</v>
      </c>
      <c r="D8" s="6">
        <v>0</v>
      </c>
      <c r="E8" s="63" t="s">
        <v>38</v>
      </c>
      <c r="F8" s="78"/>
    </row>
    <row r="9" spans="1:6">
      <c r="A9" s="8" t="s">
        <v>8</v>
      </c>
      <c r="B9" s="5" t="s">
        <v>3</v>
      </c>
      <c r="C9" s="5">
        <v>9</v>
      </c>
      <c r="D9" s="6">
        <v>9</v>
      </c>
      <c r="E9" s="63">
        <v>2</v>
      </c>
      <c r="F9" s="66">
        <f>(D9/C9*1)+(D10/C10*1)</f>
        <v>1.4444444444444444</v>
      </c>
    </row>
    <row r="10" spans="1:6">
      <c r="A10" s="8" t="s">
        <v>8</v>
      </c>
      <c r="B10" s="5" t="s">
        <v>4</v>
      </c>
      <c r="C10" s="5">
        <v>9</v>
      </c>
      <c r="D10" s="6">
        <v>4</v>
      </c>
      <c r="E10" s="63" t="s">
        <v>39</v>
      </c>
      <c r="F10" s="78"/>
    </row>
    <row r="11" spans="1:6">
      <c r="A11" s="8" t="s">
        <v>9</v>
      </c>
      <c r="B11" s="5" t="s">
        <v>3</v>
      </c>
      <c r="C11" s="5">
        <v>9</v>
      </c>
      <c r="D11" s="6">
        <v>9</v>
      </c>
      <c r="E11" s="63">
        <v>3</v>
      </c>
      <c r="F11" s="66">
        <f>(D11/C11*1)+(D12/C12*2)</f>
        <v>1.3333333333333333</v>
      </c>
    </row>
    <row r="12" spans="1:6">
      <c r="A12" s="8" t="s">
        <v>9</v>
      </c>
      <c r="B12" s="5" t="s">
        <v>6</v>
      </c>
      <c r="C12" s="5">
        <v>18</v>
      </c>
      <c r="D12" s="6">
        <v>3</v>
      </c>
      <c r="E12" s="63" t="s">
        <v>38</v>
      </c>
      <c r="F12" s="65"/>
    </row>
    <row r="13" spans="1:6" ht="14.25" customHeight="1">
      <c r="A13" s="8" t="s">
        <v>10</v>
      </c>
      <c r="B13" s="5" t="s">
        <v>3</v>
      </c>
      <c r="C13" s="5">
        <v>9</v>
      </c>
      <c r="D13" s="6">
        <v>9</v>
      </c>
      <c r="E13" s="63">
        <v>2</v>
      </c>
      <c r="F13" s="79">
        <f>(D13/C13*1)+(D14/C14*1)</f>
        <v>1.7777777777777777</v>
      </c>
    </row>
    <row r="14" spans="1:6" ht="15.75" customHeight="1">
      <c r="A14" s="8" t="s">
        <v>10</v>
      </c>
      <c r="B14" s="5" t="s">
        <v>4</v>
      </c>
      <c r="C14" s="5">
        <v>9</v>
      </c>
      <c r="D14" s="6">
        <v>7</v>
      </c>
      <c r="E14" s="63" t="s">
        <v>39</v>
      </c>
      <c r="F14" s="65"/>
    </row>
    <row r="15" spans="1:6" ht="25.5">
      <c r="A15" s="4" t="s">
        <v>11</v>
      </c>
      <c r="B15" s="5" t="s">
        <v>6</v>
      </c>
      <c r="C15" s="5">
        <v>27</v>
      </c>
      <c r="D15" s="6">
        <v>0</v>
      </c>
      <c r="E15" s="6">
        <v>3</v>
      </c>
      <c r="F15" s="65">
        <v>0</v>
      </c>
    </row>
    <row r="16" spans="1:6">
      <c r="A16" s="4" t="s">
        <v>12</v>
      </c>
      <c r="B16" s="5" t="s">
        <v>6</v>
      </c>
      <c r="C16" s="5">
        <v>27</v>
      </c>
      <c r="D16" s="6">
        <v>0</v>
      </c>
      <c r="E16" s="6">
        <v>3</v>
      </c>
      <c r="F16" s="6">
        <v>0</v>
      </c>
    </row>
    <row r="17" spans="1:6">
      <c r="A17" s="4" t="s">
        <v>13</v>
      </c>
      <c r="B17" s="5" t="s">
        <v>6</v>
      </c>
      <c r="C17" s="5">
        <v>27</v>
      </c>
      <c r="D17" s="6">
        <v>0</v>
      </c>
      <c r="E17" s="6">
        <v>3</v>
      </c>
      <c r="F17" s="77">
        <v>0</v>
      </c>
    </row>
    <row r="18" spans="1:6">
      <c r="A18" s="4" t="s">
        <v>14</v>
      </c>
      <c r="B18" s="5" t="s">
        <v>3</v>
      </c>
      <c r="C18" s="5">
        <v>9</v>
      </c>
      <c r="D18" s="6">
        <v>9</v>
      </c>
      <c r="E18" s="63">
        <v>2</v>
      </c>
      <c r="F18" s="66">
        <f>(D18/C18*1)+(D19/C19*1)</f>
        <v>1</v>
      </c>
    </row>
    <row r="19" spans="1:6">
      <c r="A19" s="4" t="s">
        <v>14</v>
      </c>
      <c r="B19" s="5" t="s">
        <v>15</v>
      </c>
      <c r="C19" s="5">
        <v>9</v>
      </c>
      <c r="D19" s="6">
        <v>0</v>
      </c>
      <c r="E19" s="63" t="s">
        <v>39</v>
      </c>
      <c r="F19" s="65"/>
    </row>
    <row r="20" spans="1:6">
      <c r="A20" s="9" t="s">
        <v>16</v>
      </c>
      <c r="B20" s="5" t="s">
        <v>6</v>
      </c>
      <c r="C20" s="7">
        <v>18</v>
      </c>
      <c r="D20" s="6">
        <v>0</v>
      </c>
      <c r="E20" s="6">
        <v>2</v>
      </c>
      <c r="F20" s="65">
        <v>0</v>
      </c>
    </row>
    <row r="21" spans="1:6">
      <c r="A21" s="14"/>
      <c r="B21" s="15"/>
      <c r="C21" s="16"/>
      <c r="D21" s="19">
        <f>SUM(D4:D20)</f>
        <v>77</v>
      </c>
      <c r="E21" s="13"/>
      <c r="F21" s="57">
        <f>SUM(F4:F20)</f>
        <v>8.5555555555555554</v>
      </c>
    </row>
    <row r="23" spans="1:6" ht="15" customHeight="1">
      <c r="C23" s="90" t="s">
        <v>32</v>
      </c>
      <c r="D23" s="91"/>
      <c r="E23" s="90" t="s">
        <v>33</v>
      </c>
      <c r="F23" s="91"/>
    </row>
    <row r="24" spans="1:6" ht="56.25">
      <c r="A24" s="1" t="s">
        <v>17</v>
      </c>
      <c r="B24" s="3" t="s">
        <v>71</v>
      </c>
      <c r="C24" s="11" t="s">
        <v>34</v>
      </c>
      <c r="D24" s="11" t="s">
        <v>35</v>
      </c>
      <c r="E24" s="11" t="s">
        <v>34</v>
      </c>
      <c r="F24" s="11" t="s">
        <v>36</v>
      </c>
    </row>
    <row r="25" spans="1:6">
      <c r="A25" s="8" t="s">
        <v>18</v>
      </c>
      <c r="B25" s="5" t="s">
        <v>3</v>
      </c>
      <c r="C25" s="12">
        <v>18</v>
      </c>
      <c r="D25" s="6">
        <v>18</v>
      </c>
      <c r="E25" s="6">
        <v>2</v>
      </c>
      <c r="F25" s="66">
        <f>D25/C25*2</f>
        <v>2</v>
      </c>
    </row>
    <row r="26" spans="1:6">
      <c r="A26" s="8" t="s">
        <v>19</v>
      </c>
      <c r="B26" s="5" t="s">
        <v>3</v>
      </c>
      <c r="C26" s="12">
        <v>9</v>
      </c>
      <c r="D26" s="6">
        <v>9</v>
      </c>
      <c r="E26" s="63">
        <v>3</v>
      </c>
      <c r="F26" s="66">
        <f>(D26/C26*1)+(D27/C27*2)</f>
        <v>1</v>
      </c>
    </row>
    <row r="27" spans="1:6">
      <c r="A27" s="8" t="s">
        <v>19</v>
      </c>
      <c r="B27" s="5" t="s">
        <v>6</v>
      </c>
      <c r="C27" s="12">
        <v>18</v>
      </c>
      <c r="D27" s="6">
        <v>0</v>
      </c>
      <c r="E27" s="63" t="s">
        <v>38</v>
      </c>
      <c r="F27" s="80"/>
    </row>
    <row r="28" spans="1:6">
      <c r="A28" s="4" t="s">
        <v>12</v>
      </c>
      <c r="B28" s="5" t="s">
        <v>6</v>
      </c>
      <c r="C28" s="12">
        <v>27</v>
      </c>
      <c r="D28" s="6">
        <v>0</v>
      </c>
      <c r="E28" s="6">
        <v>3</v>
      </c>
      <c r="F28" s="80">
        <f>D28/C28*3</f>
        <v>0</v>
      </c>
    </row>
    <row r="29" spans="1:6">
      <c r="A29" s="4" t="s">
        <v>13</v>
      </c>
      <c r="B29" s="5" t="s">
        <v>6</v>
      </c>
      <c r="C29" s="12">
        <v>27</v>
      </c>
      <c r="D29" s="6">
        <v>0</v>
      </c>
      <c r="E29" s="6">
        <v>3</v>
      </c>
      <c r="F29" s="18">
        <f>D29/C29*3</f>
        <v>0</v>
      </c>
    </row>
    <row r="30" spans="1:6">
      <c r="A30" s="4" t="s">
        <v>20</v>
      </c>
      <c r="B30" s="5" t="s">
        <v>6</v>
      </c>
      <c r="C30" s="12">
        <v>18</v>
      </c>
      <c r="D30" s="6">
        <v>0</v>
      </c>
      <c r="E30" s="6">
        <v>2</v>
      </c>
      <c r="F30" s="18">
        <f>D30/C30*2</f>
        <v>0</v>
      </c>
    </row>
    <row r="31" spans="1:6">
      <c r="A31" s="4" t="s">
        <v>16</v>
      </c>
      <c r="B31" s="5" t="s">
        <v>6</v>
      </c>
      <c r="C31" s="12">
        <v>18</v>
      </c>
      <c r="D31" s="6">
        <v>0</v>
      </c>
      <c r="E31" s="6">
        <v>2</v>
      </c>
      <c r="F31" s="18">
        <f>D31/C31*2</f>
        <v>0</v>
      </c>
    </row>
    <row r="32" spans="1:6" ht="15.75" customHeight="1">
      <c r="A32" s="8" t="s">
        <v>21</v>
      </c>
      <c r="B32" s="5" t="s">
        <v>3</v>
      </c>
      <c r="C32" s="12">
        <v>9</v>
      </c>
      <c r="D32" s="6">
        <v>9</v>
      </c>
      <c r="E32" s="6">
        <v>1</v>
      </c>
      <c r="F32" s="18">
        <f>D32/C32*1</f>
        <v>1</v>
      </c>
    </row>
    <row r="33" spans="1:8">
      <c r="A33" s="8" t="s">
        <v>22</v>
      </c>
      <c r="B33" s="5" t="s">
        <v>3</v>
      </c>
      <c r="C33" s="12">
        <v>9</v>
      </c>
      <c r="D33" s="6">
        <v>9</v>
      </c>
      <c r="E33" s="6">
        <v>1</v>
      </c>
      <c r="F33" s="18">
        <f>D33/C33*1</f>
        <v>1</v>
      </c>
    </row>
    <row r="34" spans="1:8">
      <c r="A34" s="85" t="s">
        <v>29</v>
      </c>
      <c r="B34" s="85"/>
      <c r="C34" s="86"/>
      <c r="D34" s="87"/>
      <c r="E34" s="88"/>
      <c r="F34" s="89"/>
    </row>
    <row r="35" spans="1:8">
      <c r="A35" s="8" t="s">
        <v>30</v>
      </c>
      <c r="B35" s="5" t="s">
        <v>3</v>
      </c>
      <c r="C35" s="12">
        <v>9</v>
      </c>
      <c r="D35" s="6">
        <v>9</v>
      </c>
      <c r="E35" s="6">
        <v>3</v>
      </c>
      <c r="F35" s="17">
        <f>(D35/C35*1)+(D36/C36*2)</f>
        <v>1</v>
      </c>
    </row>
    <row r="36" spans="1:8">
      <c r="A36" s="8" t="s">
        <v>30</v>
      </c>
      <c r="B36" s="5" t="s">
        <v>6</v>
      </c>
      <c r="C36" s="12">
        <v>18</v>
      </c>
      <c r="D36" s="6">
        <v>0</v>
      </c>
      <c r="E36" s="6" t="s">
        <v>38</v>
      </c>
      <c r="F36" s="18"/>
    </row>
    <row r="37" spans="1:8">
      <c r="A37" s="8" t="s">
        <v>31</v>
      </c>
      <c r="B37" s="5" t="s">
        <v>3</v>
      </c>
      <c r="C37" s="12">
        <v>9</v>
      </c>
      <c r="D37" s="6">
        <v>9</v>
      </c>
      <c r="E37" s="6">
        <v>3</v>
      </c>
      <c r="F37" s="17">
        <f>(D37/C37*1)+(D38/C38*2)</f>
        <v>1</v>
      </c>
    </row>
    <row r="38" spans="1:8">
      <c r="A38" s="8" t="s">
        <v>31</v>
      </c>
      <c r="B38" s="5" t="s">
        <v>6</v>
      </c>
      <c r="C38" s="12">
        <v>18</v>
      </c>
      <c r="D38" s="6">
        <v>0</v>
      </c>
      <c r="E38" s="6" t="s">
        <v>38</v>
      </c>
      <c r="F38" s="18"/>
    </row>
    <row r="39" spans="1:8">
      <c r="A39" s="20" t="s">
        <v>55</v>
      </c>
      <c r="B39" s="21" t="s">
        <v>6</v>
      </c>
      <c r="C39" s="39">
        <v>200</v>
      </c>
      <c r="D39" s="24">
        <v>0</v>
      </c>
      <c r="E39" s="64">
        <v>7</v>
      </c>
      <c r="F39" s="29">
        <f>(D39)/(C39)*1</f>
        <v>0</v>
      </c>
    </row>
    <row r="40" spans="1:8">
      <c r="D40" s="19">
        <f>SUM(D25:D33,D35:D39)</f>
        <v>63</v>
      </c>
      <c r="E40" s="13"/>
      <c r="F40" s="57">
        <f>SUM(F25:F33,F35:F39)</f>
        <v>7</v>
      </c>
      <c r="G40" s="13" t="s">
        <v>67</v>
      </c>
      <c r="H40" s="13" t="s">
        <v>68</v>
      </c>
    </row>
    <row r="41" spans="1:8">
      <c r="C41" s="72" t="s">
        <v>40</v>
      </c>
      <c r="D41" s="74">
        <f>SUM(D40,D21)</f>
        <v>140</v>
      </c>
      <c r="E41" s="72"/>
      <c r="F41" s="73">
        <f>SUM(F40,F21)</f>
        <v>15.555555555555555</v>
      </c>
      <c r="G41" s="75">
        <f>F41/60*100</f>
        <v>25.925925925925924</v>
      </c>
      <c r="H41" s="76">
        <f>F41/120*100</f>
        <v>12.962962962962962</v>
      </c>
    </row>
    <row r="42" spans="1:8" s="134" customFormat="1"/>
    <row r="43" spans="1:8" s="95" customFormat="1" ht="15" customHeight="1">
      <c r="C43" s="96"/>
      <c r="D43" s="96"/>
      <c r="E43" s="96"/>
      <c r="F43" s="96"/>
    </row>
    <row r="44" spans="1:8" s="95" customFormat="1" ht="15.75">
      <c r="A44" s="97"/>
      <c r="C44" s="98"/>
      <c r="D44" s="98"/>
      <c r="E44" s="98"/>
      <c r="F44" s="98"/>
    </row>
    <row r="45" spans="1:8" s="95" customFormat="1">
      <c r="A45" s="99"/>
      <c r="B45" s="100"/>
      <c r="C45" s="101"/>
      <c r="D45" s="101"/>
      <c r="E45" s="101"/>
      <c r="F45" s="101"/>
    </row>
    <row r="46" spans="1:8" s="95" customFormat="1">
      <c r="A46" s="102"/>
      <c r="B46" s="103"/>
      <c r="C46" s="104"/>
      <c r="D46" s="105"/>
      <c r="E46" s="104"/>
      <c r="F46" s="106"/>
    </row>
    <row r="47" spans="1:8" s="95" customFormat="1">
      <c r="A47" s="102"/>
      <c r="B47" s="103"/>
      <c r="C47" s="104"/>
      <c r="D47" s="105"/>
      <c r="E47" s="104"/>
      <c r="F47" s="107"/>
    </row>
    <row r="48" spans="1:8" s="95" customFormat="1">
      <c r="A48" s="102"/>
      <c r="B48" s="108"/>
      <c r="C48" s="104"/>
      <c r="D48" s="105"/>
      <c r="E48" s="104"/>
      <c r="F48" s="106"/>
    </row>
    <row r="49" spans="1:6" s="95" customFormat="1">
      <c r="A49" s="102"/>
      <c r="B49" s="108"/>
      <c r="C49" s="104"/>
      <c r="D49" s="105"/>
      <c r="E49" s="104"/>
      <c r="F49" s="106"/>
    </row>
    <row r="50" spans="1:6" s="95" customFormat="1">
      <c r="A50" s="102"/>
      <c r="B50" s="108"/>
      <c r="C50" s="104"/>
      <c r="D50" s="105"/>
      <c r="E50" s="104"/>
      <c r="F50" s="107"/>
    </row>
    <row r="51" spans="1:6" s="95" customFormat="1">
      <c r="A51" s="102"/>
      <c r="B51" s="108"/>
      <c r="C51" s="104"/>
      <c r="D51" s="105"/>
      <c r="E51" s="104"/>
      <c r="F51" s="106"/>
    </row>
    <row r="52" spans="1:6" s="95" customFormat="1">
      <c r="A52" s="102"/>
      <c r="B52" s="103"/>
      <c r="C52" s="104"/>
      <c r="D52" s="105"/>
      <c r="E52" s="104"/>
      <c r="F52" s="107"/>
    </row>
    <row r="53" spans="1:6" s="95" customFormat="1">
      <c r="A53" s="102"/>
      <c r="B53" s="103"/>
      <c r="C53" s="104"/>
      <c r="D53" s="105"/>
      <c r="E53" s="104"/>
      <c r="F53" s="106"/>
    </row>
    <row r="54" spans="1:6" s="95" customFormat="1">
      <c r="A54" s="102"/>
      <c r="B54" s="103"/>
      <c r="C54" s="104"/>
      <c r="D54" s="105"/>
      <c r="E54" s="104"/>
      <c r="F54" s="107"/>
    </row>
    <row r="55" spans="1:6" s="95" customFormat="1">
      <c r="A55" s="102"/>
      <c r="B55" s="108"/>
      <c r="C55" s="104"/>
      <c r="D55" s="105"/>
      <c r="E55" s="104"/>
      <c r="F55" s="106"/>
    </row>
    <row r="56" spans="1:6" s="95" customFormat="1">
      <c r="A56" s="102"/>
      <c r="B56" s="108"/>
      <c r="C56" s="104"/>
      <c r="D56" s="105"/>
      <c r="E56" s="104"/>
      <c r="F56" s="106"/>
    </row>
    <row r="57" spans="1:6" s="95" customFormat="1">
      <c r="A57" s="109"/>
      <c r="B57" s="110"/>
      <c r="C57" s="111"/>
    </row>
    <row r="58" spans="1:6" s="95" customFormat="1">
      <c r="A58" s="112"/>
      <c r="B58" s="113"/>
      <c r="C58" s="113"/>
      <c r="D58" s="105"/>
      <c r="E58" s="113"/>
      <c r="F58" s="106"/>
    </row>
    <row r="59" spans="1:6" s="95" customFormat="1">
      <c r="A59" s="112"/>
      <c r="B59" s="113"/>
      <c r="C59" s="113"/>
      <c r="D59" s="105"/>
      <c r="E59" s="111"/>
      <c r="F59" s="111"/>
    </row>
    <row r="60" spans="1:6" s="95" customFormat="1">
      <c r="A60" s="114"/>
      <c r="B60" s="115"/>
    </row>
    <row r="61" spans="1:6" s="95" customFormat="1">
      <c r="A61" s="102"/>
      <c r="B61" s="108"/>
      <c r="C61" s="116"/>
      <c r="D61" s="105"/>
      <c r="E61" s="117"/>
      <c r="F61" s="106"/>
    </row>
    <row r="62" spans="1:6" s="95" customFormat="1">
      <c r="A62" s="102"/>
      <c r="B62" s="103"/>
      <c r="C62" s="116"/>
      <c r="D62" s="105"/>
      <c r="E62" s="118"/>
      <c r="F62" s="119"/>
    </row>
    <row r="63" spans="1:6" s="95" customFormat="1">
      <c r="A63" s="102"/>
      <c r="B63" s="103"/>
      <c r="C63" s="116"/>
      <c r="D63" s="105"/>
      <c r="E63" s="117"/>
      <c r="F63" s="106"/>
    </row>
    <row r="64" spans="1:6" s="95" customFormat="1">
      <c r="A64" s="102"/>
      <c r="B64" s="103"/>
      <c r="C64" s="116"/>
      <c r="D64" s="105"/>
      <c r="E64" s="118"/>
      <c r="F64" s="119"/>
    </row>
    <row r="65" spans="1:6" s="95" customFormat="1">
      <c r="A65" s="114"/>
      <c r="B65" s="115"/>
      <c r="C65" s="111"/>
      <c r="D65" s="105"/>
      <c r="E65" s="111"/>
      <c r="F65" s="107"/>
    </row>
    <row r="66" spans="1:6" s="95" customFormat="1">
      <c r="A66" s="102"/>
      <c r="B66" s="108"/>
      <c r="C66" s="116"/>
      <c r="D66" s="105"/>
      <c r="E66" s="117"/>
      <c r="F66" s="106"/>
    </row>
    <row r="67" spans="1:6" s="95" customFormat="1">
      <c r="A67" s="102"/>
      <c r="B67" s="108"/>
      <c r="C67" s="116"/>
      <c r="D67" s="105"/>
      <c r="E67" s="118"/>
      <c r="F67" s="119"/>
    </row>
    <row r="68" spans="1:6" s="95" customFormat="1">
      <c r="A68" s="102"/>
      <c r="B68" s="108"/>
      <c r="C68" s="116"/>
      <c r="D68" s="105"/>
      <c r="E68" s="117"/>
      <c r="F68" s="106"/>
    </row>
    <row r="69" spans="1:6" s="95" customFormat="1">
      <c r="A69" s="102"/>
      <c r="B69" s="108"/>
      <c r="C69" s="116"/>
      <c r="D69" s="105"/>
      <c r="E69" s="118"/>
      <c r="F69" s="119"/>
    </row>
    <row r="70" spans="1:6" s="95" customFormat="1">
      <c r="A70" s="114"/>
      <c r="B70" s="110"/>
      <c r="C70" s="111"/>
      <c r="D70" s="105"/>
      <c r="E70" s="111"/>
      <c r="F70" s="107"/>
    </row>
    <row r="71" spans="1:6" s="95" customFormat="1">
      <c r="A71" s="120"/>
      <c r="B71" s="103"/>
      <c r="C71" s="116"/>
      <c r="D71" s="105"/>
      <c r="E71" s="117"/>
      <c r="F71" s="106"/>
    </row>
    <row r="72" spans="1:6" s="95" customFormat="1">
      <c r="A72" s="120"/>
      <c r="B72" s="108"/>
      <c r="C72" s="116"/>
      <c r="D72" s="105"/>
      <c r="E72" s="118"/>
      <c r="F72" s="119"/>
    </row>
    <row r="73" spans="1:6" s="95" customFormat="1">
      <c r="A73" s="102"/>
      <c r="B73" s="103"/>
      <c r="C73" s="116"/>
      <c r="D73" s="105"/>
      <c r="E73" s="117"/>
      <c r="F73" s="106"/>
    </row>
    <row r="74" spans="1:6" s="95" customFormat="1">
      <c r="A74" s="102"/>
      <c r="B74" s="103"/>
      <c r="C74" s="116"/>
      <c r="D74" s="105"/>
      <c r="E74" s="118"/>
      <c r="F74" s="119"/>
    </row>
    <row r="75" spans="1:6" s="95" customFormat="1">
      <c r="A75" s="102"/>
      <c r="B75" s="103"/>
      <c r="C75" s="116"/>
      <c r="D75" s="105"/>
      <c r="E75" s="117"/>
      <c r="F75" s="106"/>
    </row>
    <row r="76" spans="1:6" s="95" customFormat="1">
      <c r="A76" s="102"/>
      <c r="B76" s="103"/>
      <c r="C76" s="116"/>
      <c r="D76" s="105"/>
      <c r="E76" s="117"/>
      <c r="F76" s="106"/>
    </row>
    <row r="77" spans="1:6" s="95" customFormat="1">
      <c r="A77" s="102"/>
      <c r="B77" s="103"/>
      <c r="C77" s="116"/>
      <c r="D77" s="105"/>
      <c r="E77" s="105"/>
      <c r="F77" s="121"/>
    </row>
    <row r="78" spans="1:6" s="95" customFormat="1">
      <c r="A78" s="102"/>
      <c r="B78" s="103"/>
      <c r="C78" s="116"/>
      <c r="D78" s="105"/>
      <c r="E78" s="117"/>
      <c r="F78" s="106"/>
    </row>
    <row r="79" spans="1:6" s="95" customFormat="1"/>
    <row r="80" spans="1:6" s="95" customFormat="1" ht="15" customHeight="1">
      <c r="C80" s="96"/>
      <c r="D80" s="96"/>
      <c r="E80" s="96"/>
      <c r="F80" s="96"/>
    </row>
    <row r="81" spans="1:6" s="95" customFormat="1" ht="15.75">
      <c r="A81" s="97"/>
      <c r="B81" s="100"/>
      <c r="C81" s="98"/>
      <c r="D81" s="98"/>
      <c r="E81" s="98"/>
      <c r="F81" s="98"/>
    </row>
    <row r="82" spans="1:6" s="95" customFormat="1">
      <c r="A82" s="109"/>
      <c r="B82" s="115"/>
      <c r="C82" s="111"/>
      <c r="D82" s="105"/>
      <c r="E82" s="111"/>
      <c r="F82" s="111"/>
    </row>
    <row r="83" spans="1:6" s="95" customFormat="1">
      <c r="A83" s="122"/>
      <c r="B83" s="108"/>
      <c r="C83" s="108"/>
      <c r="D83" s="105"/>
      <c r="E83" s="108"/>
      <c r="F83" s="106"/>
    </row>
    <row r="84" spans="1:6" s="95" customFormat="1">
      <c r="A84" s="109"/>
      <c r="B84" s="115"/>
      <c r="C84" s="111"/>
      <c r="D84" s="105"/>
      <c r="E84" s="111"/>
      <c r="F84" s="111"/>
    </row>
    <row r="85" spans="1:6" s="95" customFormat="1">
      <c r="A85" s="114"/>
      <c r="B85" s="115"/>
      <c r="C85" s="111"/>
      <c r="D85" s="105"/>
      <c r="E85" s="111"/>
      <c r="F85" s="111"/>
    </row>
    <row r="86" spans="1:6" s="95" customFormat="1">
      <c r="A86" s="123"/>
      <c r="B86" s="103"/>
      <c r="C86" s="108"/>
      <c r="D86" s="105"/>
      <c r="E86" s="108"/>
      <c r="F86" s="106"/>
    </row>
    <row r="87" spans="1:6" s="95" customFormat="1">
      <c r="A87" s="123"/>
      <c r="B87" s="103"/>
      <c r="C87" s="108"/>
      <c r="D87" s="105"/>
      <c r="E87" s="118"/>
      <c r="F87" s="111"/>
    </row>
    <row r="88" spans="1:6" s="95" customFormat="1">
      <c r="A88" s="114"/>
      <c r="B88" s="115"/>
      <c r="C88" s="111"/>
      <c r="D88" s="105"/>
      <c r="E88" s="111"/>
      <c r="F88" s="111"/>
    </row>
    <row r="89" spans="1:6" s="95" customFormat="1">
      <c r="A89" s="124"/>
      <c r="B89" s="103"/>
      <c r="C89" s="108"/>
      <c r="D89" s="105"/>
      <c r="E89" s="108"/>
      <c r="F89" s="106"/>
    </row>
    <row r="90" spans="1:6" s="95" customFormat="1">
      <c r="A90" s="124"/>
      <c r="B90" s="103"/>
      <c r="C90" s="108"/>
      <c r="D90" s="105"/>
      <c r="E90" s="118"/>
      <c r="F90" s="111"/>
    </row>
    <row r="91" spans="1:6" s="95" customFormat="1">
      <c r="A91" s="114"/>
      <c r="B91" s="115"/>
      <c r="C91" s="111"/>
      <c r="D91" s="105"/>
      <c r="E91" s="111"/>
      <c r="F91" s="111"/>
    </row>
    <row r="92" spans="1:6" s="95" customFormat="1">
      <c r="A92" s="125"/>
      <c r="B92" s="103"/>
      <c r="C92" s="108"/>
      <c r="D92" s="105"/>
      <c r="E92" s="108"/>
      <c r="F92" s="106"/>
    </row>
    <row r="93" spans="1:6" s="95" customFormat="1">
      <c r="A93" s="125"/>
      <c r="B93" s="103"/>
      <c r="C93" s="108"/>
      <c r="D93" s="105"/>
      <c r="E93" s="118"/>
      <c r="F93" s="111"/>
    </row>
    <row r="94" spans="1:6" s="95" customFormat="1">
      <c r="A94" s="124"/>
      <c r="B94" s="103"/>
      <c r="C94" s="108"/>
      <c r="D94" s="105"/>
      <c r="E94" s="108"/>
      <c r="F94" s="111"/>
    </row>
    <row r="95" spans="1:6" s="95" customFormat="1">
      <c r="A95" s="124"/>
      <c r="B95" s="103"/>
      <c r="C95" s="108"/>
      <c r="D95" s="105"/>
      <c r="E95" s="108"/>
      <c r="F95" s="111"/>
    </row>
    <row r="96" spans="1:6" s="95" customFormat="1"/>
    <row r="97" spans="2:8" s="95" customFormat="1">
      <c r="D97" s="126"/>
      <c r="F97" s="127"/>
      <c r="G97" s="126"/>
    </row>
    <row r="98" spans="2:8" s="95" customFormat="1">
      <c r="B98" s="128"/>
      <c r="D98" s="129"/>
      <c r="E98" s="129"/>
      <c r="F98" s="130"/>
      <c r="G98" s="131"/>
      <c r="H98" s="128"/>
    </row>
    <row r="99" spans="2:8" s="95" customFormat="1">
      <c r="G99" s="126"/>
    </row>
    <row r="100" spans="2:8" s="95" customFormat="1">
      <c r="B100" s="132"/>
      <c r="C100" s="133"/>
      <c r="D100" s="129"/>
      <c r="E100" s="129"/>
      <c r="F100" s="130"/>
      <c r="G100" s="131"/>
    </row>
    <row r="101" spans="2:8" s="95" customFormat="1">
      <c r="D101" s="126"/>
      <c r="E101" s="126"/>
      <c r="F101" s="127"/>
    </row>
    <row r="102" spans="2:8" s="95" customFormat="1"/>
    <row r="103" spans="2:8" s="95" customFormat="1"/>
  </sheetData>
  <mergeCells count="12">
    <mergeCell ref="C1:D1"/>
    <mergeCell ref="E1:F1"/>
    <mergeCell ref="C3:F3"/>
    <mergeCell ref="C23:D23"/>
    <mergeCell ref="E23:F23"/>
    <mergeCell ref="C45:F45"/>
    <mergeCell ref="C80:D80"/>
    <mergeCell ref="E80:F80"/>
    <mergeCell ref="A34:C34"/>
    <mergeCell ref="D34:F34"/>
    <mergeCell ref="C43:D43"/>
    <mergeCell ref="E43:F4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51AE9-9D37-48D1-8F7B-325A87B5469D}">
  <dimension ref="A1:H103"/>
  <sheetViews>
    <sheetView tabSelected="1" topLeftCell="A36" zoomScale="110" zoomScaleNormal="110" workbookViewId="0">
      <selection activeCell="B104" sqref="B104"/>
    </sheetView>
  </sheetViews>
  <sheetFormatPr defaultRowHeight="15"/>
  <cols>
    <col min="1" max="1" width="40.85546875" customWidth="1"/>
    <col min="2" max="2" width="27.5703125" customWidth="1"/>
  </cols>
  <sheetData>
    <row r="1" spans="1:6">
      <c r="C1" s="90" t="s">
        <v>32</v>
      </c>
      <c r="D1" s="91"/>
      <c r="E1" s="90" t="s">
        <v>33</v>
      </c>
      <c r="F1" s="91"/>
    </row>
    <row r="2" spans="1:6" ht="56.25">
      <c r="A2" s="1" t="s">
        <v>0</v>
      </c>
      <c r="C2" s="11" t="s">
        <v>34</v>
      </c>
      <c r="D2" s="11" t="s">
        <v>35</v>
      </c>
      <c r="E2" s="11" t="s">
        <v>34</v>
      </c>
      <c r="F2" s="11" t="s">
        <v>36</v>
      </c>
    </row>
    <row r="3" spans="1:6">
      <c r="A3" s="2" t="s">
        <v>1</v>
      </c>
      <c r="B3" s="3" t="s">
        <v>72</v>
      </c>
      <c r="C3" s="81"/>
      <c r="D3" s="82"/>
      <c r="E3" s="82"/>
      <c r="F3" s="92"/>
    </row>
    <row r="4" spans="1:6">
      <c r="A4" s="4" t="s">
        <v>2</v>
      </c>
      <c r="B4" s="5" t="s">
        <v>3</v>
      </c>
      <c r="C4" s="5">
        <v>18</v>
      </c>
      <c r="D4" s="6">
        <v>18</v>
      </c>
      <c r="E4" s="63">
        <v>4</v>
      </c>
      <c r="F4" s="66">
        <f>(D4/C4*2)+(D5/C5*2)</f>
        <v>2</v>
      </c>
    </row>
    <row r="5" spans="1:6">
      <c r="A5" s="4" t="s">
        <v>2</v>
      </c>
      <c r="B5" s="5" t="s">
        <v>4</v>
      </c>
      <c r="C5" s="5">
        <v>18</v>
      </c>
      <c r="D5" s="6">
        <v>0</v>
      </c>
      <c r="E5" s="63" t="s">
        <v>37</v>
      </c>
      <c r="F5" s="65"/>
    </row>
    <row r="6" spans="1:6">
      <c r="A6" s="8" t="s">
        <v>5</v>
      </c>
      <c r="B6" s="5" t="s">
        <v>6</v>
      </c>
      <c r="C6" s="5">
        <v>27</v>
      </c>
      <c r="D6" s="6">
        <v>0</v>
      </c>
      <c r="E6" s="6">
        <v>3</v>
      </c>
      <c r="F6" s="65"/>
    </row>
    <row r="7" spans="1:6">
      <c r="A7" s="8" t="s">
        <v>7</v>
      </c>
      <c r="B7" s="5" t="s">
        <v>3</v>
      </c>
      <c r="C7" s="5">
        <v>9</v>
      </c>
      <c r="D7" s="6">
        <v>9</v>
      </c>
      <c r="E7" s="6">
        <v>3</v>
      </c>
      <c r="F7" s="17">
        <f>(D7/C7*1)+(D8/C8*2)</f>
        <v>1</v>
      </c>
    </row>
    <row r="8" spans="1:6">
      <c r="A8" s="8" t="s">
        <v>7</v>
      </c>
      <c r="B8" s="5" t="s">
        <v>6</v>
      </c>
      <c r="C8" s="5">
        <v>18</v>
      </c>
      <c r="D8" s="6">
        <v>0</v>
      </c>
      <c r="E8" s="6" t="s">
        <v>38</v>
      </c>
      <c r="F8" s="6"/>
    </row>
    <row r="9" spans="1:6">
      <c r="A9" s="8" t="s">
        <v>8</v>
      </c>
      <c r="B9" s="5" t="s">
        <v>3</v>
      </c>
      <c r="C9" s="5">
        <v>9</v>
      </c>
      <c r="D9" s="6">
        <v>9</v>
      </c>
      <c r="E9" s="6">
        <v>2</v>
      </c>
      <c r="F9" s="17">
        <f>(D9/C9*1)+(D10/C10*1)</f>
        <v>1</v>
      </c>
    </row>
    <row r="10" spans="1:6">
      <c r="A10" s="8" t="s">
        <v>8</v>
      </c>
      <c r="B10" s="5" t="s">
        <v>4</v>
      </c>
      <c r="C10" s="5">
        <v>9</v>
      </c>
      <c r="D10" s="6">
        <v>0</v>
      </c>
      <c r="E10" s="6" t="s">
        <v>39</v>
      </c>
      <c r="F10" s="6"/>
    </row>
    <row r="11" spans="1:6">
      <c r="A11" s="8" t="s">
        <v>9</v>
      </c>
      <c r="B11" s="5" t="s">
        <v>3</v>
      </c>
      <c r="C11" s="5">
        <v>9</v>
      </c>
      <c r="D11" s="6">
        <v>9</v>
      </c>
      <c r="E11" s="6">
        <v>3</v>
      </c>
      <c r="F11" s="17">
        <f>(D11/C11*1)+(D12/C12*2)</f>
        <v>1</v>
      </c>
    </row>
    <row r="12" spans="1:6">
      <c r="A12" s="8" t="s">
        <v>9</v>
      </c>
      <c r="B12" s="5" t="s">
        <v>6</v>
      </c>
      <c r="C12" s="5">
        <v>18</v>
      </c>
      <c r="D12" s="6">
        <v>0</v>
      </c>
      <c r="E12" s="6" t="s">
        <v>38</v>
      </c>
      <c r="F12" s="6"/>
    </row>
    <row r="13" spans="1:6" ht="25.5">
      <c r="A13" s="8" t="s">
        <v>10</v>
      </c>
      <c r="B13" s="5" t="s">
        <v>3</v>
      </c>
      <c r="C13" s="5">
        <v>9</v>
      </c>
      <c r="D13" s="6">
        <v>9</v>
      </c>
      <c r="E13" s="6">
        <v>2</v>
      </c>
      <c r="F13" s="17">
        <f>(D13/C13*1)+(D14/C14*1)</f>
        <v>1.7777777777777777</v>
      </c>
    </row>
    <row r="14" spans="1:6" ht="25.5">
      <c r="A14" s="8" t="s">
        <v>10</v>
      </c>
      <c r="B14" s="5" t="s">
        <v>4</v>
      </c>
      <c r="C14" s="5">
        <v>9</v>
      </c>
      <c r="D14" s="6">
        <v>7</v>
      </c>
      <c r="E14" s="6" t="s">
        <v>39</v>
      </c>
      <c r="F14" s="6"/>
    </row>
    <row r="15" spans="1:6" ht="25.5">
      <c r="A15" s="4" t="s">
        <v>11</v>
      </c>
      <c r="B15" s="5" t="s">
        <v>6</v>
      </c>
      <c r="C15" s="5">
        <v>27</v>
      </c>
      <c r="D15" s="6">
        <v>0</v>
      </c>
      <c r="E15" s="6">
        <v>3</v>
      </c>
      <c r="F15" s="6"/>
    </row>
    <row r="16" spans="1:6">
      <c r="A16" s="4" t="s">
        <v>12</v>
      </c>
      <c r="B16" s="5" t="s">
        <v>6</v>
      </c>
      <c r="C16" s="5">
        <v>27</v>
      </c>
      <c r="D16" s="6">
        <v>0</v>
      </c>
      <c r="E16" s="6">
        <v>3</v>
      </c>
      <c r="F16" s="6"/>
    </row>
    <row r="17" spans="1:6">
      <c r="A17" s="4" t="s">
        <v>13</v>
      </c>
      <c r="B17" s="5" t="s">
        <v>6</v>
      </c>
      <c r="C17" s="5">
        <v>27</v>
      </c>
      <c r="D17" s="6">
        <v>0</v>
      </c>
      <c r="E17" s="6">
        <v>3</v>
      </c>
      <c r="F17" s="6"/>
    </row>
    <row r="18" spans="1:6">
      <c r="A18" s="4" t="s">
        <v>14</v>
      </c>
      <c r="B18" s="5" t="s">
        <v>3</v>
      </c>
      <c r="C18" s="5">
        <v>9</v>
      </c>
      <c r="D18" s="6">
        <v>9</v>
      </c>
      <c r="E18" s="6">
        <v>2</v>
      </c>
      <c r="F18" s="17">
        <f>(D18/C18*1)+(D19/C19*1)</f>
        <v>1</v>
      </c>
    </row>
    <row r="19" spans="1:6">
      <c r="A19" s="4" t="s">
        <v>14</v>
      </c>
      <c r="B19" s="5" t="s">
        <v>15</v>
      </c>
      <c r="C19" s="5">
        <v>9</v>
      </c>
      <c r="D19" s="6">
        <v>0</v>
      </c>
      <c r="E19" s="6" t="s">
        <v>39</v>
      </c>
      <c r="F19" s="6"/>
    </row>
    <row r="20" spans="1:6">
      <c r="A20" s="9" t="s">
        <v>16</v>
      </c>
      <c r="B20" s="5" t="s">
        <v>6</v>
      </c>
      <c r="C20" s="7">
        <v>18</v>
      </c>
      <c r="D20" s="6">
        <v>0</v>
      </c>
      <c r="E20" s="6">
        <v>2</v>
      </c>
      <c r="F20" s="6"/>
    </row>
    <row r="21" spans="1:6">
      <c r="A21" s="14"/>
      <c r="B21" s="15"/>
      <c r="C21" s="16"/>
      <c r="D21" s="13">
        <f>SUM(D4:D20)</f>
        <v>70</v>
      </c>
      <c r="E21" s="13"/>
      <c r="F21" s="17">
        <f>SUM(F4:F20)</f>
        <v>7.7777777777777777</v>
      </c>
    </row>
    <row r="23" spans="1:6">
      <c r="C23" s="90" t="s">
        <v>32</v>
      </c>
      <c r="D23" s="91"/>
      <c r="E23" s="90" t="s">
        <v>33</v>
      </c>
      <c r="F23" s="91"/>
    </row>
    <row r="24" spans="1:6" ht="56.25">
      <c r="A24" s="1" t="s">
        <v>17</v>
      </c>
      <c r="B24" s="3" t="s">
        <v>72</v>
      </c>
      <c r="C24" s="11" t="s">
        <v>34</v>
      </c>
      <c r="D24" s="11" t="s">
        <v>35</v>
      </c>
      <c r="E24" s="11" t="s">
        <v>34</v>
      </c>
      <c r="F24" s="11" t="s">
        <v>36</v>
      </c>
    </row>
    <row r="25" spans="1:6">
      <c r="A25" s="8" t="s">
        <v>18</v>
      </c>
      <c r="B25" s="5" t="s">
        <v>3</v>
      </c>
      <c r="C25" s="12">
        <v>18</v>
      </c>
      <c r="D25" s="6">
        <v>18</v>
      </c>
      <c r="E25" s="6">
        <v>2</v>
      </c>
      <c r="F25" s="18">
        <f>D25/C25*2</f>
        <v>2</v>
      </c>
    </row>
    <row r="26" spans="1:6">
      <c r="A26" s="8" t="s">
        <v>19</v>
      </c>
      <c r="B26" s="5" t="s">
        <v>3</v>
      </c>
      <c r="C26" s="12">
        <v>9</v>
      </c>
      <c r="D26" s="6">
        <v>9</v>
      </c>
      <c r="E26" s="6">
        <v>3</v>
      </c>
      <c r="F26" s="17">
        <f>(D26/C26*1)+(D27/C27*2)</f>
        <v>1</v>
      </c>
    </row>
    <row r="27" spans="1:6">
      <c r="A27" s="8" t="s">
        <v>19</v>
      </c>
      <c r="B27" s="5" t="s">
        <v>6</v>
      </c>
      <c r="C27" s="12">
        <v>18</v>
      </c>
      <c r="D27" s="6">
        <v>0</v>
      </c>
      <c r="E27" s="6" t="s">
        <v>38</v>
      </c>
      <c r="F27" s="18"/>
    </row>
    <row r="28" spans="1:6">
      <c r="A28" s="4" t="s">
        <v>12</v>
      </c>
      <c r="B28" s="5" t="s">
        <v>6</v>
      </c>
      <c r="C28" s="12">
        <v>27</v>
      </c>
      <c r="D28" s="6">
        <v>0</v>
      </c>
      <c r="E28" s="6">
        <v>3</v>
      </c>
      <c r="F28" s="18">
        <f>D28/C28*3</f>
        <v>0</v>
      </c>
    </row>
    <row r="29" spans="1:6">
      <c r="A29" s="4" t="s">
        <v>13</v>
      </c>
      <c r="B29" s="5" t="s">
        <v>6</v>
      </c>
      <c r="C29" s="12">
        <v>27</v>
      </c>
      <c r="D29" s="6">
        <v>0</v>
      </c>
      <c r="E29" s="6">
        <v>3</v>
      </c>
      <c r="F29" s="18">
        <f>D29/C29*3</f>
        <v>0</v>
      </c>
    </row>
    <row r="30" spans="1:6">
      <c r="A30" s="4" t="s">
        <v>20</v>
      </c>
      <c r="B30" s="5" t="s">
        <v>6</v>
      </c>
      <c r="C30" s="12">
        <v>18</v>
      </c>
      <c r="D30" s="6">
        <v>0</v>
      </c>
      <c r="E30" s="6">
        <v>2</v>
      </c>
      <c r="F30" s="18">
        <f>D30/C30*2</f>
        <v>0</v>
      </c>
    </row>
    <row r="31" spans="1:6">
      <c r="A31" s="4" t="s">
        <v>16</v>
      </c>
      <c r="B31" s="5" t="s">
        <v>6</v>
      </c>
      <c r="C31" s="12">
        <v>18</v>
      </c>
      <c r="D31" s="6">
        <v>0</v>
      </c>
      <c r="E31" s="6">
        <v>2</v>
      </c>
      <c r="F31" s="18">
        <f>D31/C31*2</f>
        <v>0</v>
      </c>
    </row>
    <row r="32" spans="1:6" ht="25.5">
      <c r="A32" s="8" t="s">
        <v>21</v>
      </c>
      <c r="B32" s="5" t="s">
        <v>3</v>
      </c>
      <c r="C32" s="12">
        <v>9</v>
      </c>
      <c r="D32" s="6">
        <v>9</v>
      </c>
      <c r="E32" s="6">
        <v>1</v>
      </c>
      <c r="F32" s="18">
        <f>D32/C32*1</f>
        <v>1</v>
      </c>
    </row>
    <row r="33" spans="1:6">
      <c r="A33" s="8" t="s">
        <v>22</v>
      </c>
      <c r="B33" s="5" t="s">
        <v>3</v>
      </c>
      <c r="C33" s="12">
        <v>9</v>
      </c>
      <c r="D33" s="6">
        <v>9</v>
      </c>
      <c r="E33" s="6">
        <v>1</v>
      </c>
      <c r="F33" s="18">
        <f>D33/C33*1</f>
        <v>1</v>
      </c>
    </row>
    <row r="34" spans="1:6">
      <c r="A34" s="93" t="s">
        <v>23</v>
      </c>
      <c r="B34" s="93"/>
      <c r="C34" s="94"/>
      <c r="D34" s="87"/>
      <c r="E34" s="88"/>
      <c r="F34" s="89"/>
    </row>
    <row r="35" spans="1:6" ht="25.5">
      <c r="A35" s="4" t="s">
        <v>24</v>
      </c>
      <c r="B35" s="5" t="s">
        <v>3</v>
      </c>
      <c r="C35" s="12">
        <v>9</v>
      </c>
      <c r="D35" s="6"/>
      <c r="E35" s="6">
        <v>3</v>
      </c>
      <c r="F35" s="17">
        <f>(D35/C35*1)+(D36/C36*1)</f>
        <v>0</v>
      </c>
    </row>
    <row r="36" spans="1:6" ht="25.5">
      <c r="A36" s="4" t="s">
        <v>24</v>
      </c>
      <c r="B36" s="5" t="s">
        <v>6</v>
      </c>
      <c r="C36" s="12">
        <v>18</v>
      </c>
      <c r="D36" s="6"/>
      <c r="E36" s="6" t="s">
        <v>38</v>
      </c>
      <c r="F36" s="6"/>
    </row>
    <row r="37" spans="1:6">
      <c r="A37" s="4" t="s">
        <v>25</v>
      </c>
      <c r="B37" s="5" t="s">
        <v>3</v>
      </c>
      <c r="C37" s="12">
        <v>9</v>
      </c>
      <c r="D37" s="6"/>
      <c r="E37" s="6">
        <v>3</v>
      </c>
      <c r="F37" s="17">
        <f>(D37/C37*1)+(D38/C38*1)</f>
        <v>0</v>
      </c>
    </row>
    <row r="38" spans="1:6">
      <c r="A38" s="4" t="s">
        <v>25</v>
      </c>
      <c r="B38" s="5" t="s">
        <v>6</v>
      </c>
      <c r="C38" s="12">
        <v>18</v>
      </c>
      <c r="D38" s="6"/>
      <c r="E38" s="6" t="s">
        <v>38</v>
      </c>
      <c r="F38" s="6"/>
    </row>
    <row r="39" spans="1:6">
      <c r="A39" s="85" t="s">
        <v>26</v>
      </c>
      <c r="B39" s="85"/>
      <c r="C39" s="86"/>
      <c r="D39" s="87"/>
      <c r="E39" s="88"/>
      <c r="F39" s="89"/>
    </row>
    <row r="40" spans="1:6">
      <c r="A40" s="8" t="s">
        <v>27</v>
      </c>
      <c r="B40" s="5" t="s">
        <v>3</v>
      </c>
      <c r="C40" s="12">
        <v>9</v>
      </c>
      <c r="D40" s="6">
        <v>9</v>
      </c>
      <c r="E40" s="6">
        <v>3</v>
      </c>
      <c r="F40" s="17">
        <f>(D40/C40*1)+(D41/C41*2)</f>
        <v>1</v>
      </c>
    </row>
    <row r="41" spans="1:6">
      <c r="A41" s="8" t="s">
        <v>27</v>
      </c>
      <c r="B41" s="5" t="s">
        <v>6</v>
      </c>
      <c r="C41" s="12">
        <v>18</v>
      </c>
      <c r="D41" s="6">
        <v>0</v>
      </c>
      <c r="E41" s="6" t="s">
        <v>38</v>
      </c>
      <c r="F41" s="18"/>
    </row>
    <row r="42" spans="1:6">
      <c r="A42" s="8" t="s">
        <v>28</v>
      </c>
      <c r="B42" s="5" t="s">
        <v>3</v>
      </c>
      <c r="C42" s="12">
        <v>9</v>
      </c>
      <c r="D42" s="6">
        <v>9</v>
      </c>
      <c r="E42" s="6">
        <v>3</v>
      </c>
      <c r="F42" s="17">
        <f>(D42/C42*1)+(D43/C43*2)</f>
        <v>1</v>
      </c>
    </row>
    <row r="43" spans="1:6">
      <c r="A43" s="8" t="s">
        <v>28</v>
      </c>
      <c r="B43" s="5" t="s">
        <v>6</v>
      </c>
      <c r="C43" s="12">
        <v>18</v>
      </c>
      <c r="D43" s="6">
        <v>0</v>
      </c>
      <c r="E43" s="6" t="s">
        <v>38</v>
      </c>
      <c r="F43" s="18"/>
    </row>
    <row r="44" spans="1:6">
      <c r="A44" s="85" t="s">
        <v>29</v>
      </c>
      <c r="B44" s="85"/>
      <c r="C44" s="86"/>
      <c r="D44" s="87"/>
      <c r="E44" s="88"/>
      <c r="F44" s="89"/>
    </row>
    <row r="45" spans="1:6">
      <c r="A45" s="8" t="s">
        <v>30</v>
      </c>
      <c r="B45" s="5" t="s">
        <v>3</v>
      </c>
      <c r="C45" s="12">
        <v>9</v>
      </c>
      <c r="D45" s="6"/>
      <c r="E45" s="6">
        <v>3</v>
      </c>
      <c r="F45" s="17">
        <f>(D45/C45*1)+(D46/C46*2)</f>
        <v>0</v>
      </c>
    </row>
    <row r="46" spans="1:6">
      <c r="A46" s="8" t="s">
        <v>30</v>
      </c>
      <c r="B46" s="5" t="s">
        <v>6</v>
      </c>
      <c r="C46" s="12">
        <v>18</v>
      </c>
      <c r="D46" s="6"/>
      <c r="E46" s="6" t="s">
        <v>38</v>
      </c>
      <c r="F46" s="18"/>
    </row>
    <row r="47" spans="1:6">
      <c r="A47" s="8" t="s">
        <v>31</v>
      </c>
      <c r="B47" s="5" t="s">
        <v>3</v>
      </c>
      <c r="C47" s="12">
        <v>9</v>
      </c>
      <c r="D47" s="6"/>
      <c r="E47" s="6">
        <v>3</v>
      </c>
      <c r="F47" s="17">
        <f>(D47/C47*1)+(D48/C48*2)</f>
        <v>0</v>
      </c>
    </row>
    <row r="48" spans="1:6">
      <c r="A48" s="8" t="s">
        <v>31</v>
      </c>
      <c r="B48" s="5" t="s">
        <v>6</v>
      </c>
      <c r="C48" s="12">
        <v>18</v>
      </c>
      <c r="D48" s="6"/>
      <c r="E48" s="6" t="s">
        <v>38</v>
      </c>
      <c r="F48" s="18"/>
    </row>
    <row r="49" spans="1:8">
      <c r="A49" s="20" t="s">
        <v>55</v>
      </c>
      <c r="B49" s="21" t="s">
        <v>6</v>
      </c>
      <c r="C49" s="39">
        <v>200</v>
      </c>
      <c r="D49" s="24">
        <v>0</v>
      </c>
      <c r="E49" s="64">
        <v>7</v>
      </c>
      <c r="F49" s="29">
        <f>(D49)/(C49)*1</f>
        <v>0</v>
      </c>
    </row>
    <row r="50" spans="1:8">
      <c r="D50" s="13">
        <f>SUM(D25:D33,D40:D43)</f>
        <v>63</v>
      </c>
      <c r="E50" s="13"/>
      <c r="F50" s="17">
        <f>SUM(F25:F33,F40:F43)</f>
        <v>7</v>
      </c>
      <c r="G50" s="13" t="s">
        <v>67</v>
      </c>
      <c r="H50" s="13" t="s">
        <v>68</v>
      </c>
    </row>
    <row r="51" spans="1:8">
      <c r="C51" t="s">
        <v>40</v>
      </c>
      <c r="D51" s="19">
        <f>SUM(D50,D21)</f>
        <v>133</v>
      </c>
      <c r="F51" s="17">
        <f>SUM(F50,F21)</f>
        <v>14.777777777777779</v>
      </c>
      <c r="G51" s="57">
        <f>F51/60*100</f>
        <v>24.629629629629633</v>
      </c>
      <c r="H51" s="57">
        <f>F51/120*100</f>
        <v>12.314814814814817</v>
      </c>
    </row>
    <row r="53" spans="1:8">
      <c r="C53" s="84" t="s">
        <v>32</v>
      </c>
      <c r="D53" s="84"/>
      <c r="E53" s="84" t="s">
        <v>33</v>
      </c>
      <c r="F53" s="84"/>
    </row>
    <row r="54" spans="1:8" ht="56.25">
      <c r="A54" s="1" t="s">
        <v>41</v>
      </c>
      <c r="C54" s="11" t="s">
        <v>34</v>
      </c>
      <c r="D54" s="11" t="s">
        <v>35</v>
      </c>
      <c r="E54" s="11" t="s">
        <v>34</v>
      </c>
      <c r="F54" s="11" t="s">
        <v>36</v>
      </c>
    </row>
    <row r="55" spans="1:8">
      <c r="A55" s="2" t="s">
        <v>1</v>
      </c>
      <c r="B55" s="3" t="s">
        <v>71</v>
      </c>
      <c r="C55" s="81"/>
      <c r="D55" s="82"/>
      <c r="E55" s="82"/>
      <c r="F55" s="83"/>
    </row>
    <row r="56" spans="1:8">
      <c r="A56" s="20" t="s">
        <v>42</v>
      </c>
      <c r="B56" s="21" t="s">
        <v>3</v>
      </c>
      <c r="C56" s="23">
        <v>9</v>
      </c>
      <c r="D56" s="24">
        <v>9</v>
      </c>
      <c r="E56" s="25">
        <v>2</v>
      </c>
      <c r="F56" s="26">
        <f>((D56/C56)*1.2)+((D57/C57)*0.8)</f>
        <v>1.8222222222222222</v>
      </c>
    </row>
    <row r="57" spans="1:8">
      <c r="A57" s="20" t="s">
        <v>42</v>
      </c>
      <c r="B57" s="21" t="s">
        <v>4</v>
      </c>
      <c r="C57" s="23">
        <v>9</v>
      </c>
      <c r="D57" s="24">
        <v>7</v>
      </c>
      <c r="E57" s="27" t="s">
        <v>65</v>
      </c>
      <c r="F57" s="28"/>
    </row>
    <row r="58" spans="1:8">
      <c r="A58" s="20" t="s">
        <v>43</v>
      </c>
      <c r="B58" s="22" t="s">
        <v>6</v>
      </c>
      <c r="C58" s="23">
        <v>9</v>
      </c>
      <c r="D58" s="24">
        <v>0</v>
      </c>
      <c r="E58" s="23">
        <v>1</v>
      </c>
      <c r="F58" s="26">
        <f>(D58)/(C58)*1</f>
        <v>0</v>
      </c>
    </row>
    <row r="59" spans="1:8">
      <c r="A59" s="20" t="s">
        <v>44</v>
      </c>
      <c r="B59" s="22" t="s">
        <v>3</v>
      </c>
      <c r="C59" s="23">
        <v>9</v>
      </c>
      <c r="D59" s="24">
        <v>9</v>
      </c>
      <c r="E59" s="25">
        <v>3</v>
      </c>
      <c r="F59" s="26">
        <f>((D59/C59)*1.5)+((D60/C60)*1.5)</f>
        <v>2.666666666666667</v>
      </c>
    </row>
    <row r="60" spans="1:8">
      <c r="A60" s="20" t="s">
        <v>44</v>
      </c>
      <c r="B60" s="22" t="s">
        <v>4</v>
      </c>
      <c r="C60" s="23">
        <v>18</v>
      </c>
      <c r="D60" s="24">
        <v>14</v>
      </c>
      <c r="E60" s="27" t="s">
        <v>66</v>
      </c>
      <c r="F60" s="28"/>
    </row>
    <row r="61" spans="1:8">
      <c r="A61" s="20" t="s">
        <v>19</v>
      </c>
      <c r="B61" s="22" t="s">
        <v>3</v>
      </c>
      <c r="C61" s="23">
        <v>9</v>
      </c>
      <c r="D61" s="24">
        <v>9</v>
      </c>
      <c r="E61" s="25">
        <v>4</v>
      </c>
      <c r="F61" s="26">
        <f>((D61/C61)*1)+((D62/C62)*3)</f>
        <v>1</v>
      </c>
    </row>
    <row r="62" spans="1:8">
      <c r="A62" s="20" t="s">
        <v>19</v>
      </c>
      <c r="B62" s="21" t="s">
        <v>6</v>
      </c>
      <c r="C62" s="23">
        <v>27</v>
      </c>
      <c r="D62" s="24">
        <v>0</v>
      </c>
      <c r="E62" s="27" t="s">
        <v>48</v>
      </c>
      <c r="F62" s="28"/>
    </row>
    <row r="63" spans="1:8">
      <c r="A63" s="20" t="s">
        <v>45</v>
      </c>
      <c r="B63" s="21" t="s">
        <v>3</v>
      </c>
      <c r="C63" s="23">
        <v>18</v>
      </c>
      <c r="D63" s="24">
        <v>18</v>
      </c>
      <c r="E63" s="25">
        <v>4</v>
      </c>
      <c r="F63" s="26">
        <f>((D63/C63)*2)+((D64/C64)*2)</f>
        <v>2</v>
      </c>
    </row>
    <row r="64" spans="1:8">
      <c r="A64" s="20" t="s">
        <v>45</v>
      </c>
      <c r="B64" s="21" t="s">
        <v>4</v>
      </c>
      <c r="C64" s="23">
        <v>18</v>
      </c>
      <c r="D64" s="24">
        <v>0</v>
      </c>
      <c r="E64" s="27" t="s">
        <v>37</v>
      </c>
      <c r="F64" s="28"/>
    </row>
    <row r="65" spans="1:6">
      <c r="A65" s="20" t="s">
        <v>46</v>
      </c>
      <c r="B65" s="22" t="s">
        <v>6</v>
      </c>
      <c r="C65" s="23">
        <v>18</v>
      </c>
      <c r="D65" s="24">
        <v>0</v>
      </c>
      <c r="E65" s="23">
        <v>2</v>
      </c>
      <c r="F65" s="26">
        <f>(D65)/(C65)*2</f>
        <v>0</v>
      </c>
    </row>
    <row r="66" spans="1:6">
      <c r="A66" s="20" t="s">
        <v>47</v>
      </c>
      <c r="B66" s="22" t="s">
        <v>4</v>
      </c>
      <c r="C66" s="23">
        <v>18</v>
      </c>
      <c r="D66" s="24">
        <v>9</v>
      </c>
      <c r="E66" s="23">
        <v>2</v>
      </c>
      <c r="F66" s="29">
        <f>(D66)/(C66)*2</f>
        <v>1</v>
      </c>
    </row>
    <row r="67" spans="1:6">
      <c r="A67" s="30" t="s">
        <v>49</v>
      </c>
      <c r="B67" s="31"/>
      <c r="C67" s="32"/>
    </row>
    <row r="68" spans="1:6">
      <c r="A68" s="67" t="s">
        <v>50</v>
      </c>
      <c r="B68" s="33" t="s">
        <v>3</v>
      </c>
      <c r="C68" s="34">
        <v>9</v>
      </c>
      <c r="D68" s="24">
        <v>9</v>
      </c>
      <c r="E68" s="34">
        <v>2</v>
      </c>
      <c r="F68" s="26">
        <f>((D68/C68)*1)+((D69/C69)*1)</f>
        <v>1</v>
      </c>
    </row>
    <row r="69" spans="1:6">
      <c r="A69" s="67" t="s">
        <v>50</v>
      </c>
      <c r="B69" s="33" t="s">
        <v>4</v>
      </c>
      <c r="C69" s="33">
        <v>9</v>
      </c>
      <c r="D69" s="24">
        <v>0</v>
      </c>
      <c r="E69" s="35" t="s">
        <v>39</v>
      </c>
      <c r="F69" s="35"/>
    </row>
    <row r="70" spans="1:6">
      <c r="A70" s="36" t="s">
        <v>23</v>
      </c>
      <c r="B70" s="37"/>
    </row>
    <row r="71" spans="1:6">
      <c r="A71" s="20" t="s">
        <v>51</v>
      </c>
      <c r="B71" s="22" t="s">
        <v>3</v>
      </c>
      <c r="C71" s="39">
        <v>9</v>
      </c>
      <c r="D71" s="24">
        <v>9</v>
      </c>
      <c r="E71" s="40">
        <v>3</v>
      </c>
      <c r="F71" s="26">
        <f>((D71/C71)*1)+((D72/C72)*2)</f>
        <v>1</v>
      </c>
    </row>
    <row r="72" spans="1:6">
      <c r="A72" s="20" t="s">
        <v>51</v>
      </c>
      <c r="B72" s="21" t="s">
        <v>6</v>
      </c>
      <c r="C72" s="39">
        <v>18</v>
      </c>
      <c r="D72" s="24">
        <v>0</v>
      </c>
      <c r="E72" s="41" t="s">
        <v>38</v>
      </c>
      <c r="F72" s="42"/>
    </row>
    <row r="73" spans="1:6">
      <c r="A73" s="20" t="s">
        <v>52</v>
      </c>
      <c r="B73" s="21" t="s">
        <v>3</v>
      </c>
      <c r="C73" s="39">
        <v>9</v>
      </c>
      <c r="D73" s="24">
        <v>9</v>
      </c>
      <c r="E73" s="40">
        <v>3</v>
      </c>
      <c r="F73" s="26">
        <f>((D73/C73)*1)+((D74/C74)*2)</f>
        <v>1</v>
      </c>
    </row>
    <row r="74" spans="1:6">
      <c r="A74" s="20" t="s">
        <v>52</v>
      </c>
      <c r="B74" s="21" t="s">
        <v>6</v>
      </c>
      <c r="C74" s="39">
        <v>18</v>
      </c>
      <c r="D74" s="24">
        <v>0</v>
      </c>
      <c r="E74" s="41" t="s">
        <v>38</v>
      </c>
      <c r="F74" s="42"/>
    </row>
    <row r="75" spans="1:6">
      <c r="A75" s="36" t="s">
        <v>29</v>
      </c>
      <c r="B75" s="31"/>
      <c r="C75" s="32"/>
      <c r="D75" s="43"/>
      <c r="E75" s="32"/>
      <c r="F75" s="44"/>
    </row>
    <row r="76" spans="1:6" ht="27.75" customHeight="1">
      <c r="A76" s="38" t="s">
        <v>53</v>
      </c>
      <c r="B76" s="21" t="s">
        <v>3</v>
      </c>
      <c r="C76" s="39">
        <v>9</v>
      </c>
      <c r="D76" s="24">
        <v>9</v>
      </c>
      <c r="E76" s="40">
        <v>3</v>
      </c>
      <c r="F76" s="26">
        <f>((D76/C76)*1)+((D77/C77)*2)</f>
        <v>1</v>
      </c>
    </row>
    <row r="77" spans="1:6" ht="30" customHeight="1">
      <c r="A77" s="38" t="s">
        <v>53</v>
      </c>
      <c r="B77" s="22" t="s">
        <v>6</v>
      </c>
      <c r="C77" s="39">
        <v>18</v>
      </c>
      <c r="D77" s="24">
        <v>0</v>
      </c>
      <c r="E77" s="41" t="s">
        <v>38</v>
      </c>
      <c r="F77" s="42"/>
    </row>
    <row r="78" spans="1:6">
      <c r="A78" s="20" t="s">
        <v>54</v>
      </c>
      <c r="B78" s="21" t="s">
        <v>3</v>
      </c>
      <c r="C78" s="39">
        <v>9</v>
      </c>
      <c r="D78" s="24">
        <v>9</v>
      </c>
      <c r="E78" s="40">
        <v>3</v>
      </c>
      <c r="F78" s="26">
        <f>((D78/C78)*1)+((D79/C79)*2)</f>
        <v>1</v>
      </c>
    </row>
    <row r="79" spans="1:6">
      <c r="A79" s="20" t="s">
        <v>54</v>
      </c>
      <c r="B79" s="21" t="s">
        <v>6</v>
      </c>
      <c r="C79" s="39">
        <v>18</v>
      </c>
      <c r="D79" s="24">
        <v>0</v>
      </c>
      <c r="E79" s="41" t="s">
        <v>38</v>
      </c>
      <c r="F79" s="42"/>
    </row>
    <row r="80" spans="1:6">
      <c r="A80" s="20" t="s">
        <v>55</v>
      </c>
      <c r="B80" s="21" t="s">
        <v>6</v>
      </c>
      <c r="C80" s="39">
        <v>120</v>
      </c>
      <c r="D80" s="24">
        <v>0</v>
      </c>
      <c r="E80" s="64">
        <v>4</v>
      </c>
      <c r="F80" s="29">
        <f>(D80)/(C80)*1</f>
        <v>0</v>
      </c>
    </row>
    <row r="81" spans="1:6">
      <c r="A81" s="51"/>
      <c r="B81" s="52"/>
      <c r="C81" s="53"/>
      <c r="D81" s="43"/>
      <c r="E81" s="54"/>
      <c r="F81" s="55"/>
    </row>
    <row r="82" spans="1:6">
      <c r="A82" s="51"/>
      <c r="B82" s="52"/>
      <c r="C82" s="53"/>
      <c r="D82" s="43">
        <f>SUM(D56:D66,D68:D69,D76:D80)</f>
        <v>102</v>
      </c>
      <c r="E82" s="43"/>
      <c r="F82" s="56">
        <f>SUM(F56:F66,F68:F69,F76:F80)</f>
        <v>11.488888888888889</v>
      </c>
    </row>
    <row r="83" spans="1:6">
      <c r="A83" s="51"/>
      <c r="B83" s="52"/>
      <c r="C83" s="53"/>
      <c r="D83" s="43"/>
      <c r="E83" s="54"/>
      <c r="F83" s="55"/>
    </row>
    <row r="85" spans="1:6">
      <c r="C85" s="84" t="s">
        <v>32</v>
      </c>
      <c r="D85" s="84"/>
      <c r="E85" s="84" t="s">
        <v>33</v>
      </c>
      <c r="F85" s="84"/>
    </row>
    <row r="86" spans="1:6" ht="56.25">
      <c r="A86" s="1" t="s">
        <v>56</v>
      </c>
      <c r="B86" s="3" t="s">
        <v>71</v>
      </c>
      <c r="C86" s="11" t="s">
        <v>34</v>
      </c>
      <c r="D86" s="11" t="s">
        <v>35</v>
      </c>
      <c r="E86" s="11" t="s">
        <v>34</v>
      </c>
      <c r="F86" s="11" t="s">
        <v>36</v>
      </c>
    </row>
    <row r="87" spans="1:6">
      <c r="A87" s="30" t="s">
        <v>57</v>
      </c>
      <c r="B87" s="37"/>
      <c r="C87" s="32"/>
      <c r="D87" s="43"/>
      <c r="E87" s="32"/>
      <c r="F87" s="32"/>
    </row>
    <row r="88" spans="1:6">
      <c r="A88" s="45" t="s">
        <v>47</v>
      </c>
      <c r="B88" s="22" t="s">
        <v>4</v>
      </c>
      <c r="C88" s="22">
        <v>18</v>
      </c>
      <c r="D88" s="24">
        <v>0</v>
      </c>
      <c r="E88" s="22">
        <v>2</v>
      </c>
      <c r="F88" s="29">
        <f>(D88)/(C88)*2</f>
        <v>0</v>
      </c>
    </row>
    <row r="89" spans="1:6">
      <c r="A89" s="30" t="s">
        <v>58</v>
      </c>
      <c r="B89" s="37"/>
      <c r="C89" s="32"/>
      <c r="D89" s="43"/>
      <c r="E89" s="32"/>
      <c r="F89" s="32"/>
    </row>
    <row r="90" spans="1:6">
      <c r="A90" s="36" t="s">
        <v>23</v>
      </c>
      <c r="B90" s="37"/>
      <c r="C90" s="32"/>
      <c r="D90" s="43"/>
      <c r="E90" s="32"/>
      <c r="F90" s="32"/>
    </row>
    <row r="91" spans="1:6" ht="30" customHeight="1">
      <c r="A91" s="46" t="s">
        <v>59</v>
      </c>
      <c r="B91" s="21" t="s">
        <v>3</v>
      </c>
      <c r="C91" s="22">
        <v>9</v>
      </c>
      <c r="D91" s="24">
        <v>9</v>
      </c>
      <c r="E91" s="49">
        <v>3</v>
      </c>
      <c r="F91" s="26">
        <f>((D91/C91)*1)+((D92/C92)*2)</f>
        <v>1</v>
      </c>
    </row>
    <row r="92" spans="1:6" ht="27" customHeight="1">
      <c r="A92" s="46" t="s">
        <v>59</v>
      </c>
      <c r="B92" s="21" t="s">
        <v>6</v>
      </c>
      <c r="C92" s="22">
        <v>18</v>
      </c>
      <c r="D92" s="24">
        <v>0</v>
      </c>
      <c r="E92" s="41" t="s">
        <v>38</v>
      </c>
      <c r="F92" s="35"/>
    </row>
    <row r="93" spans="1:6">
      <c r="A93" s="36" t="s">
        <v>29</v>
      </c>
      <c r="B93" s="37"/>
      <c r="C93" s="32"/>
      <c r="D93" s="43"/>
      <c r="E93" s="32"/>
      <c r="F93" s="32"/>
    </row>
    <row r="94" spans="1:6">
      <c r="A94" s="48" t="s">
        <v>60</v>
      </c>
      <c r="B94" s="21" t="s">
        <v>3</v>
      </c>
      <c r="C94" s="22">
        <v>9</v>
      </c>
      <c r="D94" s="24">
        <v>9</v>
      </c>
      <c r="E94" s="49">
        <v>3</v>
      </c>
      <c r="F94" s="26">
        <f>((D94/C94)*1)+((D95/C95)*2)</f>
        <v>1</v>
      </c>
    </row>
    <row r="95" spans="1:6">
      <c r="A95" s="48" t="s">
        <v>60</v>
      </c>
      <c r="B95" s="21" t="s">
        <v>6</v>
      </c>
      <c r="C95" s="22">
        <v>18</v>
      </c>
      <c r="D95" s="24">
        <v>0</v>
      </c>
      <c r="E95" s="41" t="s">
        <v>38</v>
      </c>
      <c r="F95" s="35"/>
    </row>
    <row r="96" spans="1:6">
      <c r="A96" s="47" t="s">
        <v>61</v>
      </c>
      <c r="B96" s="21" t="s">
        <v>6</v>
      </c>
      <c r="C96" s="22">
        <v>200</v>
      </c>
      <c r="D96" s="24">
        <v>0</v>
      </c>
      <c r="E96" s="50">
        <v>20</v>
      </c>
      <c r="F96" s="10">
        <v>0</v>
      </c>
    </row>
    <row r="97" spans="1:8">
      <c r="A97" s="47" t="s">
        <v>55</v>
      </c>
      <c r="B97" s="21" t="s">
        <v>6</v>
      </c>
      <c r="C97" s="22">
        <v>160</v>
      </c>
      <c r="D97" s="24">
        <v>0</v>
      </c>
      <c r="E97" s="22">
        <v>5</v>
      </c>
      <c r="F97" s="10">
        <v>0</v>
      </c>
    </row>
    <row r="99" spans="1:8">
      <c r="D99" s="13">
        <f>SUM(D88,D94:D95,)</f>
        <v>9</v>
      </c>
      <c r="F99" s="17">
        <f>SUM(F88,F94:F95)</f>
        <v>1</v>
      </c>
      <c r="G99" s="13" t="s">
        <v>70</v>
      </c>
    </row>
    <row r="100" spans="1:8">
      <c r="B100" s="58" t="s">
        <v>62</v>
      </c>
      <c r="D100" s="19">
        <f>SUM(D82,D99)</f>
        <v>111</v>
      </c>
      <c r="E100" s="19"/>
      <c r="F100" s="57">
        <f>SUM(F82,F99)</f>
        <v>12.488888888888889</v>
      </c>
      <c r="G100" s="70">
        <f>F100/60*100</f>
        <v>20.814814814814813</v>
      </c>
      <c r="H100" s="71" t="s">
        <v>64</v>
      </c>
    </row>
    <row r="101" spans="1:8">
      <c r="G101" s="13" t="s">
        <v>70</v>
      </c>
    </row>
    <row r="102" spans="1:8">
      <c r="B102" s="59" t="s">
        <v>63</v>
      </c>
      <c r="C102" s="60"/>
      <c r="D102" s="61">
        <f>SUM(D21,D50,D82,D99)</f>
        <v>244</v>
      </c>
      <c r="E102" s="61"/>
      <c r="F102" s="62">
        <f>SUM(F21,F50,F82,F99)</f>
        <v>27.266666666666666</v>
      </c>
      <c r="G102" s="68">
        <f>F102/120*100</f>
        <v>22.722222222222221</v>
      </c>
      <c r="H102" s="69" t="s">
        <v>69</v>
      </c>
    </row>
    <row r="103" spans="1:8">
      <c r="D103" s="13">
        <f>SUM(D51,D100)</f>
        <v>244</v>
      </c>
      <c r="E103" s="13"/>
      <c r="F103" s="17">
        <f>SUM(F51,F100)</f>
        <v>27.266666666666666</v>
      </c>
    </row>
  </sheetData>
  <mergeCells count="16">
    <mergeCell ref="D39:F39"/>
    <mergeCell ref="A39:C39"/>
    <mergeCell ref="C55:F55"/>
    <mergeCell ref="C85:D85"/>
    <mergeCell ref="E85:F85"/>
    <mergeCell ref="A44:C44"/>
    <mergeCell ref="D44:F44"/>
    <mergeCell ref="C53:D53"/>
    <mergeCell ref="E53:F53"/>
    <mergeCell ref="A34:C34"/>
    <mergeCell ref="D34:F34"/>
    <mergeCell ref="C1:D1"/>
    <mergeCell ref="E1:F1"/>
    <mergeCell ref="C3:F3"/>
    <mergeCell ref="C23:D23"/>
    <mergeCell ref="E23:F23"/>
  </mergeCells>
  <pageMargins left="0.7" right="0.7" top="0.75" bottom="0.75" header="0.3" footer="0.3"/>
  <ignoredErrors>
    <ignoredError sqref="D9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 (2025_26)</vt:lpstr>
      <vt:lpstr>I (2024_25) II (2025_26)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Malczyk</dc:creator>
  <cp:lastModifiedBy>Ewa Malczyk</cp:lastModifiedBy>
  <dcterms:created xsi:type="dcterms:W3CDTF">2022-11-26T21:04:10Z</dcterms:created>
  <dcterms:modified xsi:type="dcterms:W3CDTF">2026-05-30T10:49:48Z</dcterms:modified>
</cp:coreProperties>
</file>